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орматив 10340" sheetId="1" state="visible" r:id="rId1"/>
  </sheets>
  <definedNames>
    <definedName name="Print_Titles" localSheetId="0" hidden="0">'Норматив 10340'!$14:$16</definedName>
  </definedNames>
  <calcPr/>
</workbook>
</file>

<file path=xl/sharedStrings.xml><?xml version="1.0" encoding="utf-8"?>
<sst xmlns="http://schemas.openxmlformats.org/spreadsheetml/2006/main" count="79" uniqueCount="79">
  <si>
    <t xml:space="preserve">Расчет субвенций бюджетам муниципальных образований на осуществление переданных государственных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 на 2026 год и плановый период 2027 и 2028 годов (таблица 11 приложение 15)</t>
  </si>
  <si>
    <t xml:space="preserve">Код БК</t>
  </si>
  <si>
    <t xml:space="preserve">Главный распорядитель средств областного бюджета </t>
  </si>
  <si>
    <t xml:space="preserve">Департамент Оренбургской области по ценам и регулированию тарифов </t>
  </si>
  <si>
    <t>Раздел</t>
  </si>
  <si>
    <t xml:space="preserve">Национальная экономика</t>
  </si>
  <si>
    <t xml:space="preserve">04 00</t>
  </si>
  <si>
    <t>Подраздел</t>
  </si>
  <si>
    <t xml:space="preserve">Другие вопросы в области национальной экономики
</t>
  </si>
  <si>
    <t xml:space="preserve">04 12</t>
  </si>
  <si>
    <t xml:space="preserve">Государственная программа </t>
  </si>
  <si>
    <t xml:space="preserve">Обеспечение качественными услугами жилищно-коммунального хозяйства населения Оренбургской области</t>
  </si>
  <si>
    <t xml:space="preserve">05 0 00 00000</t>
  </si>
  <si>
    <t xml:space="preserve">Структурный элемент</t>
  </si>
  <si>
    <t xml:space="preserve">Комплекс процессных мероприятий "Тарифное регулирование"</t>
  </si>
  <si>
    <t xml:space="preserve">05 4 03 00000</t>
  </si>
  <si>
    <t xml:space="preserve">Наименование межбюджетного трансферта</t>
  </si>
  <si>
    <t xml:space="preserve">Субвенции бюджетам муниципальных образований на осуществление переданных государственных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
</t>
  </si>
  <si>
    <t xml:space="preserve">05 4 03 80420</t>
  </si>
  <si>
    <t xml:space="preserve">Вид расходов</t>
  </si>
  <si>
    <t xml:space="preserve">Субвенции </t>
  </si>
  <si>
    <t xml:space="preserve">Документ, утверждающий методику распределения межбюджетного трансферта</t>
  </si>
  <si>
    <t xml:space="preserve">Закон Оренбургской области от 28.09.2010 № 3822/887-IV-ОЗ "О наделении органов местного самоуправления Оренбургской области отдельными государственными полномочиями в сфере водоснабжения и водоотведения,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перевозок"</t>
  </si>
  <si>
    <t xml:space="preserve">Единица измерения</t>
  </si>
  <si>
    <t xml:space="preserve">тыс. рублей</t>
  </si>
  <si>
    <t xml:space="preserve">Распределение  межбюджетного трансферта бюджетам муниципальных образований </t>
  </si>
  <si>
    <t xml:space="preserve">№  п/п</t>
  </si>
  <si>
    <t xml:space="preserve">Наименование муниципального образования *</t>
  </si>
  <si>
    <t xml:space="preserve">Ni - количество регулируемых тарифов i-го городского округа или муниципального района</t>
  </si>
  <si>
    <t xml:space="preserve">Н - норматив расходов на один устанавливаемый тариф в размере 10340 рублей </t>
  </si>
  <si>
    <t xml:space="preserve">L - коэффицент индексации, рассчитаный с учетом уровня инфляции (потребительских цен), устанавливаемый на планируемый финансовый год в соответствии с методикой формирования областного бюджета на очередной финансовый год и плановый период, начиная с 2026 года и планового периода 2027 и 2028 годов                                      </t>
  </si>
  <si>
    <t xml:space="preserve">Н - норматив расходов на один устанавливаемый тариф с учетом прогнозный уровень инфляции (индекс роста потребительских цен)        (гр.4 * гр.5)    рублей                    
</t>
  </si>
  <si>
    <t xml:space="preserve">Объем субвенци                                              Sti = Н x Ni x L                                                        тыс. рублей                                                                на 2026 год
</t>
  </si>
  <si>
    <t xml:space="preserve">Объем субвенци                                              Sti = Н x Ni x L                                                      тыс. рублей                                                                на 2027 год
</t>
  </si>
  <si>
    <t xml:space="preserve">Объем субвенци                                              Sti = Н x Ni x L                                                               тыс. рублей                                                                на 2028 год
</t>
  </si>
  <si>
    <t xml:space="preserve">город Бугуруслан</t>
  </si>
  <si>
    <t xml:space="preserve">город Бузулук</t>
  </si>
  <si>
    <t xml:space="preserve">город Медногорск</t>
  </si>
  <si>
    <t xml:space="preserve">город Новотроицк </t>
  </si>
  <si>
    <t xml:space="preserve">город Оренбург</t>
  </si>
  <si>
    <t xml:space="preserve">город Орск</t>
  </si>
  <si>
    <t xml:space="preserve">Абдулинский муниципальный округ</t>
  </si>
  <si>
    <t xml:space="preserve">Гайский муниципальный округ</t>
  </si>
  <si>
    <t xml:space="preserve">Кувандыкский муниципальный округ</t>
  </si>
  <si>
    <t xml:space="preserve">Соль-Илецкий муниципальный округ</t>
  </si>
  <si>
    <t xml:space="preserve">Сорочинский муниципальный округ</t>
  </si>
  <si>
    <t xml:space="preserve">Ясненский муниципальный округ</t>
  </si>
  <si>
    <t xml:space="preserve">ЗАТО Комаровский</t>
  </si>
  <si>
    <t xml:space="preserve">Адамовский муниципальный  район</t>
  </si>
  <si>
    <t xml:space="preserve">Акбулакский муниципальный район</t>
  </si>
  <si>
    <t xml:space="preserve">Александровский муниципальный район</t>
  </si>
  <si>
    <t xml:space="preserve">Асекеевский муниципальный район</t>
  </si>
  <si>
    <t xml:space="preserve">Беляевский муниципальный район</t>
  </si>
  <si>
    <t xml:space="preserve">Бугурусланский муниципальный район</t>
  </si>
  <si>
    <t xml:space="preserve">Бузулукский муниципальный район</t>
  </si>
  <si>
    <t xml:space="preserve">Грачевский муниципальный район</t>
  </si>
  <si>
    <t xml:space="preserve">Домбаровский муниципальный район</t>
  </si>
  <si>
    <t xml:space="preserve">Илекский муниципальный район</t>
  </si>
  <si>
    <t xml:space="preserve">Кваркенский муниципальный район</t>
  </si>
  <si>
    <t xml:space="preserve">Красногвардейский муниципальный район</t>
  </si>
  <si>
    <t xml:space="preserve">Курманаевский муниципальный район</t>
  </si>
  <si>
    <t xml:space="preserve">Матвеевский муниципальный район</t>
  </si>
  <si>
    <t xml:space="preserve">Новоорский муниципальный район</t>
  </si>
  <si>
    <t xml:space="preserve">Новосергиевский муниципальный район</t>
  </si>
  <si>
    <t xml:space="preserve">Октябрьский муниципальный район</t>
  </si>
  <si>
    <t xml:space="preserve">Оренбургский муниципальный район</t>
  </si>
  <si>
    <t xml:space="preserve">Первомайский муниципальный район</t>
  </si>
  <si>
    <t xml:space="preserve">Переволоцкий муниципальный район</t>
  </si>
  <si>
    <t xml:space="preserve">Пономаревский муниципальный район</t>
  </si>
  <si>
    <t xml:space="preserve">Сакмарский муниципальный район</t>
  </si>
  <si>
    <t xml:space="preserve">Саракташский муниципальный район</t>
  </si>
  <si>
    <t xml:space="preserve">Светлинский муниципальный район</t>
  </si>
  <si>
    <t xml:space="preserve">Северный муниципальный район</t>
  </si>
  <si>
    <t xml:space="preserve">Ташлинский муниципальный район</t>
  </si>
  <si>
    <t xml:space="preserve">Тоцкий муниципальный район</t>
  </si>
  <si>
    <t xml:space="preserve">Тюльганский муниципальный район</t>
  </si>
  <si>
    <t xml:space="preserve">Шарлыкский муниципальный район</t>
  </si>
  <si>
    <t>ИТОГО</t>
  </si>
  <si>
    <t xml:space="preserve">*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</si>
</sst>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0000"/>
    <numFmt numFmtId="161" formatCode="0.0"/>
    <numFmt numFmtId="162" formatCode="#,##0.00000"/>
    <numFmt numFmtId="163" formatCode="#,##0.0"/>
  </numFmts>
  <fonts count="12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Times New Roman"/>
    </font>
    <font>
      <sz val="12.000000"/>
      <color theme="1"/>
      <name val="Times New Roman"/>
    </font>
    <font>
      <sz val="12.000000"/>
      <name val="Times New Roman"/>
    </font>
    <font>
      <sz val="14.000000"/>
      <color indexed="64"/>
      <name val="Times New Roman"/>
    </font>
    <font>
      <sz val="10.000000"/>
      <name val="Times New Roman"/>
    </font>
    <font>
      <sz val="8.000000"/>
      <name val="Times New Roman"/>
    </font>
    <font>
      <sz val="11.000000"/>
      <name val="Times New Roman"/>
    </font>
    <font>
      <b/>
      <sz val="10.000000"/>
      <name val="Times New Roman"/>
    </font>
    <font>
      <sz val="10.000000"/>
      <color theme="1"/>
      <name val="Times New Roman"/>
    </font>
    <font>
      <b/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7">
    <xf fontId="0" fillId="0" borderId="0" numFmtId="0" xfId="0"/>
    <xf fontId="2" fillId="0" borderId="0" numFmtId="0" xfId="0" applyFont="1" applyAlignment="1">
      <alignment shrinkToFit="1" wrapText="1"/>
    </xf>
    <xf fontId="3" fillId="0" borderId="0" numFmtId="0" xfId="0" applyFont="1" applyAlignment="1">
      <alignment horizontal="center" shrinkToFit="1" wrapText="1"/>
    </xf>
    <xf fontId="2" fillId="0" borderId="0" numFmtId="0" xfId="0" applyFont="1"/>
    <xf fontId="2" fillId="0" borderId="1" numFmtId="0" xfId="0" applyFont="1" applyBorder="1" applyAlignment="1">
      <alignment horizontal="center" vertical="center"/>
    </xf>
    <xf fontId="4" fillId="0" borderId="0" numFmtId="0" xfId="0" applyFont="1" applyAlignment="1">
      <alignment horizontal="left" vertical="center" wrapText="1"/>
    </xf>
    <xf fontId="3" fillId="0" borderId="0" numFmtId="0" xfId="0" applyFont="1" applyAlignment="1">
      <alignment vertical="center"/>
    </xf>
    <xf fontId="0" fillId="0" borderId="0" numFmtId="0" xfId="0"/>
    <xf fontId="2" fillId="0" borderId="1" numFmtId="0" xfId="0" applyFont="1" applyBorder="1" applyAlignment="1">
      <alignment horizontal="center"/>
    </xf>
    <xf fontId="2" fillId="0" borderId="1" numFmtId="49" xfId="0" applyNumberFormat="1" applyFont="1" applyBorder="1" applyAlignment="1">
      <alignment horizontal="center"/>
    </xf>
    <xf fontId="3" fillId="0" borderId="0" numFmtId="0" xfId="0" applyFont="1" applyAlignment="1">
      <alignment horizontal="left" vertical="center" wrapText="1"/>
    </xf>
    <xf fontId="3" fillId="0" borderId="2" numFmtId="0" xfId="0" applyFont="1" applyBorder="1" applyAlignment="1">
      <alignment horizontal="left" vertical="center" wrapText="1"/>
    </xf>
    <xf fontId="5" fillId="0" borderId="0" numFmtId="0" xfId="0" applyFont="1" applyAlignment="1">
      <alignment wrapText="1"/>
    </xf>
    <xf fontId="2" fillId="0" borderId="0" numFmtId="49" xfId="0" applyNumberFormat="1" applyFont="1" applyAlignment="1">
      <alignment horizontal="left" vertical="center" wrapText="1"/>
    </xf>
    <xf fontId="2" fillId="0" borderId="2" numFmtId="49" xfId="0" applyNumberFormat="1" applyFont="1" applyBorder="1" applyAlignment="1">
      <alignment horizontal="left" vertical="center" wrapText="1"/>
    </xf>
    <xf fontId="2" fillId="0" borderId="0" numFmtId="0" xfId="0" applyFont="1" applyAlignment="1">
      <alignment vertical="center"/>
    </xf>
    <xf fontId="2" fillId="0" borderId="0" numFmtId="0" xfId="0" applyFont="1" applyAlignment="1">
      <alignment horizontal="left" vertical="center" wrapText="1"/>
    </xf>
    <xf fontId="2" fillId="0" borderId="2" numFmtId="0" xfId="0" applyFont="1" applyBorder="1" applyAlignment="1">
      <alignment horizontal="left" vertical="center" wrapText="1"/>
    </xf>
    <xf fontId="4" fillId="0" borderId="0" numFmtId="0" xfId="0" applyFont="1" applyAlignment="1">
      <alignment horizontal="left" wrapText="1"/>
    </xf>
    <xf fontId="3" fillId="0" borderId="0" numFmtId="0" xfId="0" applyFont="1" applyAlignment="1">
      <alignment horizontal="center"/>
    </xf>
    <xf fontId="3" fillId="0" borderId="0" numFmtId="0" xfId="0" applyFont="1"/>
    <xf fontId="6" fillId="0" borderId="1" numFmtId="160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0" numFmtId="0" xfId="0" applyFont="1"/>
    <xf fontId="6" fillId="0" borderId="1" numFmtId="0" xfId="0" applyFont="1" applyBorder="1" applyAlignment="1">
      <alignment horizontal="center" wrapText="1"/>
    </xf>
    <xf fontId="0" fillId="0" borderId="1" numFmtId="0" xfId="0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2" borderId="1" numFmtId="0" xfId="0" applyFont="1" applyFill="1" applyBorder="1" applyAlignment="1">
      <alignment wrapText="1"/>
    </xf>
    <xf fontId="2" fillId="2" borderId="1" numFmtId="0" xfId="0" applyFont="1" applyFill="1" applyBorder="1"/>
    <xf fontId="2" fillId="0" borderId="1" numFmtId="161" xfId="0" applyNumberFormat="1" applyFont="1" applyBorder="1"/>
    <xf fontId="2" fillId="0" borderId="1" numFmtId="162" xfId="0" applyNumberFormat="1" applyFont="1" applyBorder="1"/>
    <xf fontId="2" fillId="0" borderId="1" numFmtId="4" xfId="0" applyNumberFormat="1" applyFont="1" applyBorder="1"/>
    <xf fontId="2" fillId="0" borderId="1" numFmtId="163" xfId="0" applyNumberFormat="1" applyFont="1" applyBorder="1"/>
    <xf fontId="2" fillId="0" borderId="0" numFmtId="161" xfId="0" applyNumberFormat="1" applyFont="1"/>
    <xf fontId="8" fillId="2" borderId="1" numFmtId="0" xfId="0" applyFont="1" applyFill="1" applyBorder="1"/>
    <xf fontId="2" fillId="0" borderId="1" numFmtId="161" xfId="0" applyNumberFormat="1" applyFont="1" applyBorder="1" applyAlignment="1">
      <alignment wrapText="1"/>
    </xf>
    <xf fontId="2" fillId="0" borderId="1" numFmtId="162" xfId="0" applyNumberFormat="1" applyFont="1" applyBorder="1" applyAlignment="1">
      <alignment wrapText="1"/>
    </xf>
    <xf fontId="2" fillId="0" borderId="1" numFmtId="4" xfId="0" applyNumberFormat="1" applyFont="1" applyBorder="1" applyAlignment="1">
      <alignment wrapText="1"/>
    </xf>
    <xf fontId="2" fillId="0" borderId="1" numFmtId="163" xfId="0" applyNumberFormat="1" applyFont="1" applyBorder="1" applyAlignment="1">
      <alignment wrapText="1"/>
    </xf>
    <xf fontId="2" fillId="0" borderId="1" numFmtId="0" xfId="0" applyFont="1" applyBorder="1"/>
    <xf fontId="8" fillId="2" borderId="1" numFmtId="0" xfId="0" applyFont="1" applyFill="1" applyBorder="1" applyAlignment="1">
      <alignment wrapText="1"/>
    </xf>
    <xf fontId="2" fillId="2" borderId="1" numFmtId="0" xfId="0" applyFont="1" applyFill="1" applyBorder="1" applyProtection="1"/>
    <xf fontId="9" fillId="2" borderId="1" numFmtId="38" xfId="1" applyNumberFormat="1" applyFont="1" applyFill="1" applyBorder="1" applyProtection="1">
      <protection hidden="1"/>
    </xf>
    <xf fontId="10" fillId="0" borderId="1" numFmtId="3" xfId="0" applyNumberFormat="1" applyFont="1" applyBorder="1"/>
    <xf fontId="11" fillId="0" borderId="1" numFmtId="163" xfId="0" applyNumberFormat="1" applyFont="1" applyBorder="1"/>
    <xf fontId="2" fillId="0" borderId="0" numFmtId="163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L47" activeCellId="0" sqref="L47"/>
    </sheetView>
  </sheetViews>
  <sheetFormatPr defaultRowHeight="14.25"/>
  <cols>
    <col customWidth="1" min="1" max="1" width="4.85546875"/>
    <col customWidth="1" min="2" max="2" width="28.7109375"/>
    <col customWidth="1" min="3" max="3" width="10.7109375"/>
    <col customWidth="1" min="4" max="4" width="17.5703125"/>
    <col customWidth="1" min="5" max="5" width="32.85546875"/>
    <col customWidth="1" min="6" max="6" width="17.5703125"/>
    <col customWidth="1" min="7" max="7" width="17.140625"/>
    <col customWidth="1" min="8" max="8" width="14.7109375"/>
    <col customWidth="1" min="9" max="9" width="14.5703125"/>
    <col customWidth="1" min="10" max="11" width="13.7109375"/>
    <col customWidth="1" min="13" max="13" width="18.42578125"/>
  </cols>
  <sheetData>
    <row r="1" ht="48.75" customHeight="1">
      <c r="A1" s="1"/>
      <c r="B1" s="2" t="s">
        <v>0</v>
      </c>
      <c r="C1" s="2"/>
      <c r="D1" s="2"/>
      <c r="E1" s="2"/>
      <c r="F1" s="2"/>
      <c r="G1" s="2"/>
      <c r="H1" s="2"/>
      <c r="I1" s="2"/>
    </row>
    <row r="2">
      <c r="A2" s="3"/>
      <c r="B2" s="3"/>
      <c r="C2" s="3"/>
      <c r="D2" s="3"/>
      <c r="E2" s="3"/>
      <c r="F2" s="3"/>
      <c r="I2" s="4" t="s">
        <v>1</v>
      </c>
    </row>
    <row r="3" ht="29.25" customHeight="1">
      <c r="A3" s="3"/>
      <c r="B3" s="5" t="s">
        <v>2</v>
      </c>
      <c r="C3" s="5"/>
      <c r="D3" s="6" t="s">
        <v>3</v>
      </c>
      <c r="E3" s="6"/>
      <c r="F3" s="7"/>
      <c r="I3" s="8">
        <v>847</v>
      </c>
    </row>
    <row r="4" ht="15">
      <c r="A4" s="3"/>
      <c r="B4" s="5" t="s">
        <v>4</v>
      </c>
      <c r="C4" s="5"/>
      <c r="D4" s="6" t="s">
        <v>5</v>
      </c>
      <c r="E4" s="6"/>
      <c r="F4" s="7"/>
      <c r="I4" s="9" t="s">
        <v>6</v>
      </c>
    </row>
    <row r="5" ht="15">
      <c r="A5" s="3"/>
      <c r="B5" s="5" t="s">
        <v>7</v>
      </c>
      <c r="C5" s="5"/>
      <c r="D5" s="6" t="s">
        <v>8</v>
      </c>
      <c r="E5" s="6"/>
      <c r="F5" s="7"/>
      <c r="I5" s="9" t="s">
        <v>9</v>
      </c>
    </row>
    <row r="6" ht="36" customHeight="1">
      <c r="A6" s="3"/>
      <c r="B6" s="5" t="s">
        <v>10</v>
      </c>
      <c r="C6" s="5"/>
      <c r="D6" s="10" t="s">
        <v>11</v>
      </c>
      <c r="E6" s="10"/>
      <c r="F6" s="10"/>
      <c r="G6" s="10"/>
      <c r="H6" s="11"/>
      <c r="I6" s="9" t="s">
        <v>12</v>
      </c>
      <c r="K6" s="12"/>
    </row>
    <row r="7" ht="15">
      <c r="A7" s="3"/>
      <c r="B7" s="5" t="s">
        <v>13</v>
      </c>
      <c r="C7" s="5"/>
      <c r="D7" s="6" t="s">
        <v>14</v>
      </c>
      <c r="E7" s="6"/>
      <c r="F7" s="7"/>
      <c r="G7" s="7"/>
      <c r="I7" s="9" t="s">
        <v>15</v>
      </c>
      <c r="K7" s="7"/>
      <c r="L7" s="7"/>
      <c r="M7" s="7"/>
    </row>
    <row r="8" ht="71.25" customHeight="1">
      <c r="A8" s="3"/>
      <c r="B8" s="5" t="s">
        <v>16</v>
      </c>
      <c r="C8" s="5"/>
      <c r="D8" s="13" t="s">
        <v>17</v>
      </c>
      <c r="E8" s="13"/>
      <c r="F8" s="13"/>
      <c r="G8" s="13"/>
      <c r="H8" s="14"/>
      <c r="I8" s="9" t="s">
        <v>18</v>
      </c>
      <c r="K8" s="12"/>
      <c r="L8" s="7"/>
      <c r="M8" s="7"/>
    </row>
    <row r="9" ht="15.75">
      <c r="A9" s="3"/>
      <c r="B9" s="5" t="s">
        <v>19</v>
      </c>
      <c r="C9" s="5"/>
      <c r="D9" s="15" t="s">
        <v>20</v>
      </c>
      <c r="E9" s="15"/>
      <c r="F9" s="7"/>
      <c r="G9" s="7"/>
      <c r="I9" s="8">
        <v>530</v>
      </c>
    </row>
    <row r="10" ht="61.5" customHeight="1">
      <c r="A10" s="3"/>
      <c r="B10" s="5" t="s">
        <v>21</v>
      </c>
      <c r="C10" s="5"/>
      <c r="D10" s="16" t="s">
        <v>22</v>
      </c>
      <c r="E10" s="16"/>
      <c r="F10" s="16"/>
      <c r="G10" s="16"/>
      <c r="H10" s="17"/>
      <c r="I10" s="8"/>
    </row>
    <row r="11" ht="15.75">
      <c r="A11" s="3"/>
      <c r="B11" s="18" t="s">
        <v>23</v>
      </c>
      <c r="C11" s="18"/>
      <c r="D11" s="3"/>
      <c r="E11" s="3"/>
      <c r="F11" s="3"/>
      <c r="I11" s="8" t="s">
        <v>24</v>
      </c>
    </row>
    <row r="12" ht="15">
      <c r="A12" s="19" t="s">
        <v>25</v>
      </c>
      <c r="B12" s="19"/>
      <c r="C12" s="19"/>
      <c r="D12" s="19"/>
      <c r="E12" s="19"/>
      <c r="F12" s="19"/>
      <c r="G12" s="19"/>
      <c r="H12" s="19"/>
      <c r="I12" s="19"/>
      <c r="J12" s="20"/>
      <c r="K12" s="20"/>
      <c r="L12" s="20"/>
      <c r="M12" s="20"/>
      <c r="N12" s="20"/>
      <c r="O12" s="20"/>
      <c r="P12" s="20"/>
    </row>
    <row r="14" ht="30.600000000000001" customHeight="1">
      <c r="A14" s="21" t="s">
        <v>26</v>
      </c>
      <c r="B14" s="22" t="s">
        <v>27</v>
      </c>
      <c r="C14" s="23" t="s">
        <v>28</v>
      </c>
      <c r="D14" s="23" t="s">
        <v>29</v>
      </c>
      <c r="E14" s="23" t="s">
        <v>30</v>
      </c>
      <c r="F14" s="23" t="s">
        <v>31</v>
      </c>
      <c r="G14" s="23" t="s">
        <v>32</v>
      </c>
      <c r="H14" s="23" t="s">
        <v>33</v>
      </c>
      <c r="I14" s="23" t="s">
        <v>34</v>
      </c>
      <c r="J14" s="24"/>
      <c r="K14" s="24"/>
    </row>
    <row r="15" ht="107.25" customHeight="1">
      <c r="A15" s="25"/>
      <c r="B15" s="22"/>
      <c r="C15" s="23"/>
      <c r="D15" s="26"/>
      <c r="E15" s="26"/>
      <c r="F15" s="26"/>
      <c r="G15" s="26"/>
      <c r="H15" s="26"/>
      <c r="I15" s="26"/>
      <c r="J15" s="24"/>
      <c r="K15" s="24"/>
    </row>
    <row r="16">
      <c r="A16" s="22">
        <v>1</v>
      </c>
      <c r="B16" s="4">
        <v>2</v>
      </c>
      <c r="C16" s="4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4">
        <v>9</v>
      </c>
      <c r="J16" s="3"/>
      <c r="K16" s="3"/>
    </row>
    <row r="17" ht="17.25" customHeight="1">
      <c r="A17" s="27">
        <v>1</v>
      </c>
      <c r="B17" s="28" t="s">
        <v>35</v>
      </c>
      <c r="C17" s="29">
        <v>7</v>
      </c>
      <c r="D17" s="30">
        <v>10340</v>
      </c>
      <c r="E17" s="31">
        <v>1.98126</v>
      </c>
      <c r="F17" s="32">
        <v>20486.23</v>
      </c>
      <c r="G17" s="33">
        <v>143.40000000000001</v>
      </c>
      <c r="H17" s="33">
        <v>143.40000000000001</v>
      </c>
      <c r="I17" s="33">
        <v>143.40000000000001</v>
      </c>
      <c r="J17" s="34"/>
      <c r="K17" s="3"/>
    </row>
    <row r="18">
      <c r="A18" s="4">
        <v>2</v>
      </c>
      <c r="B18" s="29" t="s">
        <v>36</v>
      </c>
      <c r="C18" s="29">
        <v>9</v>
      </c>
      <c r="D18" s="30">
        <v>10340</v>
      </c>
      <c r="E18" s="31">
        <v>1.98126</v>
      </c>
      <c r="F18" s="32">
        <v>20486.23</v>
      </c>
      <c r="G18" s="33">
        <v>184.40000000000001</v>
      </c>
      <c r="H18" s="33">
        <v>184.40000000000001</v>
      </c>
      <c r="I18" s="33">
        <v>184.40000000000001</v>
      </c>
      <c r="J18" s="34"/>
      <c r="K18" s="3"/>
    </row>
    <row r="19">
      <c r="A19" s="4">
        <v>3</v>
      </c>
      <c r="B19" s="29" t="s">
        <v>37</v>
      </c>
      <c r="C19" s="29">
        <v>4</v>
      </c>
      <c r="D19" s="30">
        <v>10340</v>
      </c>
      <c r="E19" s="31">
        <v>1.98126</v>
      </c>
      <c r="F19" s="32">
        <v>20486.23</v>
      </c>
      <c r="G19" s="33">
        <v>81.900000000000006</v>
      </c>
      <c r="H19" s="33">
        <v>81.900000000000006</v>
      </c>
      <c r="I19" s="33">
        <v>81.900000000000006</v>
      </c>
      <c r="J19" s="34"/>
      <c r="K19" s="3"/>
    </row>
    <row r="20" ht="16.149999999999999" customHeight="1">
      <c r="A20" s="4">
        <v>4</v>
      </c>
      <c r="B20" s="28" t="s">
        <v>38</v>
      </c>
      <c r="C20" s="35">
        <v>15</v>
      </c>
      <c r="D20" s="30">
        <v>10340</v>
      </c>
      <c r="E20" s="31">
        <v>1.98126</v>
      </c>
      <c r="F20" s="32">
        <v>20486.23</v>
      </c>
      <c r="G20" s="33">
        <v>307.30000000000001</v>
      </c>
      <c r="H20" s="33">
        <v>307.30000000000001</v>
      </c>
      <c r="I20" s="33">
        <v>307.30000000000001</v>
      </c>
      <c r="J20" s="34"/>
      <c r="K20" s="3"/>
    </row>
    <row r="21" ht="15.75" customHeight="1">
      <c r="A21" s="4">
        <v>5</v>
      </c>
      <c r="B21" s="28" t="s">
        <v>39</v>
      </c>
      <c r="C21" s="29">
        <v>15</v>
      </c>
      <c r="D21" s="30">
        <v>10340</v>
      </c>
      <c r="E21" s="31">
        <v>1.98126</v>
      </c>
      <c r="F21" s="32">
        <v>20486.23</v>
      </c>
      <c r="G21" s="33">
        <v>307.30000000000001</v>
      </c>
      <c r="H21" s="33">
        <v>307.30000000000001</v>
      </c>
      <c r="I21" s="33">
        <v>307.30000000000001</v>
      </c>
      <c r="J21" s="34"/>
      <c r="K21" s="3"/>
    </row>
    <row r="22">
      <c r="A22" s="4">
        <v>6</v>
      </c>
      <c r="B22" s="29" t="s">
        <v>40</v>
      </c>
      <c r="C22" s="29">
        <v>13</v>
      </c>
      <c r="D22" s="30">
        <v>10340</v>
      </c>
      <c r="E22" s="31">
        <v>1.98126</v>
      </c>
      <c r="F22" s="32">
        <v>20486.23</v>
      </c>
      <c r="G22" s="33">
        <v>266.30000000000001</v>
      </c>
      <c r="H22" s="33">
        <v>266.30000000000001</v>
      </c>
      <c r="I22" s="33">
        <v>266.30000000000001</v>
      </c>
      <c r="J22" s="34"/>
      <c r="K22" s="3"/>
    </row>
    <row r="23" ht="28.5">
      <c r="A23" s="27">
        <v>7</v>
      </c>
      <c r="B23" s="28" t="s">
        <v>41</v>
      </c>
      <c r="C23" s="28">
        <v>2</v>
      </c>
      <c r="D23" s="36">
        <v>10340</v>
      </c>
      <c r="E23" s="37">
        <v>1.98126</v>
      </c>
      <c r="F23" s="38">
        <v>20486.23</v>
      </c>
      <c r="G23" s="39">
        <v>41</v>
      </c>
      <c r="H23" s="39">
        <v>41</v>
      </c>
      <c r="I23" s="39">
        <v>41</v>
      </c>
      <c r="J23" s="34"/>
      <c r="K23" s="3"/>
    </row>
    <row r="24" ht="28.5">
      <c r="A24" s="27">
        <v>8</v>
      </c>
      <c r="B24" s="28" t="s">
        <v>42</v>
      </c>
      <c r="C24" s="28">
        <v>20</v>
      </c>
      <c r="D24" s="36">
        <v>10340</v>
      </c>
      <c r="E24" s="37">
        <v>1.98126</v>
      </c>
      <c r="F24" s="38">
        <v>20486.23</v>
      </c>
      <c r="G24" s="39">
        <v>409.69999999999999</v>
      </c>
      <c r="H24" s="39">
        <v>409.69999999999999</v>
      </c>
      <c r="I24" s="39">
        <v>409.69999999999999</v>
      </c>
      <c r="J24" s="34"/>
      <c r="K24" s="3"/>
    </row>
    <row r="25" ht="28.5">
      <c r="A25" s="27">
        <v>9</v>
      </c>
      <c r="B25" s="28" t="s">
        <v>43</v>
      </c>
      <c r="C25" s="28">
        <v>5</v>
      </c>
      <c r="D25" s="36">
        <v>10340</v>
      </c>
      <c r="E25" s="37">
        <v>1.98126</v>
      </c>
      <c r="F25" s="38">
        <v>20486.23</v>
      </c>
      <c r="G25" s="39">
        <v>102.40000000000001</v>
      </c>
      <c r="H25" s="39">
        <v>102.40000000000001</v>
      </c>
      <c r="I25" s="39">
        <v>102.40000000000001</v>
      </c>
      <c r="J25" s="34"/>
      <c r="K25" s="3"/>
    </row>
    <row r="26" ht="30.75" customHeight="1">
      <c r="A26" s="27">
        <v>10</v>
      </c>
      <c r="B26" s="28" t="s">
        <v>44</v>
      </c>
      <c r="C26" s="28">
        <v>16</v>
      </c>
      <c r="D26" s="36">
        <v>10340</v>
      </c>
      <c r="E26" s="37">
        <v>1.98126</v>
      </c>
      <c r="F26" s="38">
        <v>20486.23</v>
      </c>
      <c r="G26" s="39">
        <v>327.80000000000001</v>
      </c>
      <c r="H26" s="39">
        <v>327.80000000000001</v>
      </c>
      <c r="I26" s="39">
        <v>327.80000000000001</v>
      </c>
      <c r="J26" s="34"/>
      <c r="K26" s="3"/>
    </row>
    <row r="27" ht="28.5">
      <c r="A27" s="4">
        <v>11</v>
      </c>
      <c r="B27" s="28" t="s">
        <v>45</v>
      </c>
      <c r="C27" s="40">
        <v>2</v>
      </c>
      <c r="D27" s="30">
        <v>10340</v>
      </c>
      <c r="E27" s="31">
        <v>1.98126</v>
      </c>
      <c r="F27" s="32">
        <v>20486.23</v>
      </c>
      <c r="G27" s="33">
        <v>41</v>
      </c>
      <c r="H27" s="33">
        <v>41</v>
      </c>
      <c r="I27" s="33">
        <v>41</v>
      </c>
      <c r="J27" s="34"/>
      <c r="K27" s="3"/>
    </row>
    <row r="28" ht="28.5">
      <c r="A28" s="4">
        <v>12</v>
      </c>
      <c r="B28" s="28" t="s">
        <v>46</v>
      </c>
      <c r="C28" s="29">
        <v>5</v>
      </c>
      <c r="D28" s="30">
        <v>10340</v>
      </c>
      <c r="E28" s="31">
        <v>1.98126</v>
      </c>
      <c r="F28" s="32">
        <v>20486.23</v>
      </c>
      <c r="G28" s="33">
        <v>102.40000000000001</v>
      </c>
      <c r="H28" s="33">
        <v>102.40000000000001</v>
      </c>
      <c r="I28" s="33">
        <v>102.40000000000001</v>
      </c>
      <c r="J28" s="34"/>
      <c r="K28" s="3"/>
    </row>
    <row r="29">
      <c r="A29" s="4">
        <v>13</v>
      </c>
      <c r="B29" s="28" t="s">
        <v>47</v>
      </c>
      <c r="C29" s="29">
        <v>2</v>
      </c>
      <c r="D29" s="30">
        <v>10340</v>
      </c>
      <c r="E29" s="31">
        <v>1.98126</v>
      </c>
      <c r="F29" s="32">
        <v>20486.23</v>
      </c>
      <c r="G29" s="33">
        <v>41</v>
      </c>
      <c r="H29" s="33">
        <v>41</v>
      </c>
      <c r="I29" s="33">
        <v>41</v>
      </c>
      <c r="J29" s="34"/>
      <c r="K29" s="3"/>
    </row>
    <row r="30" ht="28.5">
      <c r="A30" s="4">
        <v>14</v>
      </c>
      <c r="B30" s="28" t="s">
        <v>48</v>
      </c>
      <c r="C30" s="29">
        <v>16</v>
      </c>
      <c r="D30" s="30">
        <v>10340</v>
      </c>
      <c r="E30" s="31">
        <v>1.98126</v>
      </c>
      <c r="F30" s="32">
        <v>20486.23</v>
      </c>
      <c r="G30" s="33">
        <v>327.80000000000001</v>
      </c>
      <c r="H30" s="33">
        <v>327.80000000000001</v>
      </c>
      <c r="I30" s="33">
        <v>327.80000000000001</v>
      </c>
      <c r="J30" s="34"/>
      <c r="K30" s="3"/>
    </row>
    <row r="31" ht="28.5">
      <c r="A31" s="4">
        <v>15</v>
      </c>
      <c r="B31" s="28" t="s">
        <v>49</v>
      </c>
      <c r="C31" s="29">
        <v>20</v>
      </c>
      <c r="D31" s="30">
        <v>10340</v>
      </c>
      <c r="E31" s="31">
        <v>1.98126</v>
      </c>
      <c r="F31" s="32">
        <v>20486.23</v>
      </c>
      <c r="G31" s="33">
        <v>409.70000000000005</v>
      </c>
      <c r="H31" s="33">
        <v>409.70000000000005</v>
      </c>
      <c r="I31" s="33">
        <v>409.70000000000005</v>
      </c>
      <c r="J31" s="34"/>
      <c r="K31" s="3"/>
    </row>
    <row r="32" ht="28.5">
      <c r="A32" s="4">
        <v>16</v>
      </c>
      <c r="B32" s="28" t="s">
        <v>50</v>
      </c>
      <c r="C32" s="29">
        <v>1</v>
      </c>
      <c r="D32" s="30">
        <v>10340</v>
      </c>
      <c r="E32" s="31">
        <v>1.98126</v>
      </c>
      <c r="F32" s="32">
        <v>20486.23</v>
      </c>
      <c r="G32" s="33">
        <v>20.5</v>
      </c>
      <c r="H32" s="33">
        <v>20.5</v>
      </c>
      <c r="I32" s="33">
        <v>20.5</v>
      </c>
      <c r="J32" s="34"/>
      <c r="K32" s="3"/>
    </row>
    <row r="33" ht="28.5">
      <c r="A33" s="4">
        <v>17</v>
      </c>
      <c r="B33" s="28" t="s">
        <v>51</v>
      </c>
      <c r="C33" s="29">
        <v>3</v>
      </c>
      <c r="D33" s="30">
        <v>10340</v>
      </c>
      <c r="E33" s="31">
        <v>1.98126</v>
      </c>
      <c r="F33" s="32">
        <v>20486.23</v>
      </c>
      <c r="G33" s="33">
        <v>61.5</v>
      </c>
      <c r="H33" s="33">
        <v>61.5</v>
      </c>
      <c r="I33" s="33">
        <v>61.5</v>
      </c>
      <c r="J33" s="34"/>
      <c r="K33" s="3"/>
    </row>
    <row r="34" ht="28.5">
      <c r="A34" s="4">
        <v>18</v>
      </c>
      <c r="B34" s="28" t="s">
        <v>52</v>
      </c>
      <c r="C34" s="29">
        <v>12</v>
      </c>
      <c r="D34" s="30">
        <v>10340</v>
      </c>
      <c r="E34" s="31">
        <v>1.98126</v>
      </c>
      <c r="F34" s="32">
        <v>20486.23</v>
      </c>
      <c r="G34" s="33">
        <v>245.80000000000001</v>
      </c>
      <c r="H34" s="33">
        <v>245.80000000000001</v>
      </c>
      <c r="I34" s="33">
        <v>245.80000000000001</v>
      </c>
      <c r="J34" s="34"/>
      <c r="K34" s="3"/>
    </row>
    <row r="35" ht="28.5">
      <c r="A35" s="4">
        <v>19</v>
      </c>
      <c r="B35" s="28" t="s">
        <v>53</v>
      </c>
      <c r="C35" s="29">
        <v>2</v>
      </c>
      <c r="D35" s="30">
        <v>10340</v>
      </c>
      <c r="E35" s="31">
        <v>1.98126</v>
      </c>
      <c r="F35" s="32">
        <v>20486.23</v>
      </c>
      <c r="G35" s="33">
        <v>41</v>
      </c>
      <c r="H35" s="33">
        <v>41</v>
      </c>
      <c r="I35" s="33">
        <v>41</v>
      </c>
      <c r="J35" s="34"/>
      <c r="K35" s="3"/>
    </row>
    <row r="36" ht="28.5">
      <c r="A36" s="4">
        <v>20</v>
      </c>
      <c r="B36" s="28" t="s">
        <v>54</v>
      </c>
      <c r="C36" s="29">
        <v>7</v>
      </c>
      <c r="D36" s="30">
        <v>10340</v>
      </c>
      <c r="E36" s="31">
        <v>1.98126</v>
      </c>
      <c r="F36" s="32">
        <v>20486.23</v>
      </c>
      <c r="G36" s="33">
        <v>143.40000000000001</v>
      </c>
      <c r="H36" s="33">
        <v>143.40000000000001</v>
      </c>
      <c r="I36" s="33">
        <v>143.40000000000001</v>
      </c>
      <c r="J36" s="34"/>
      <c r="K36" s="3"/>
    </row>
    <row r="37" ht="28.5">
      <c r="A37" s="4">
        <v>21</v>
      </c>
      <c r="B37" s="41" t="s">
        <v>55</v>
      </c>
      <c r="C37" s="35">
        <v>3</v>
      </c>
      <c r="D37" s="30">
        <v>10340</v>
      </c>
      <c r="E37" s="31">
        <v>1.98126</v>
      </c>
      <c r="F37" s="32">
        <v>20486.23</v>
      </c>
      <c r="G37" s="33">
        <v>61.5</v>
      </c>
      <c r="H37" s="33">
        <v>61.5</v>
      </c>
      <c r="I37" s="33">
        <v>61.5</v>
      </c>
      <c r="J37" s="34"/>
      <c r="K37" s="3"/>
    </row>
    <row r="38" ht="28.5">
      <c r="A38" s="4">
        <v>22</v>
      </c>
      <c r="B38" s="28" t="s">
        <v>56</v>
      </c>
      <c r="C38" s="29">
        <v>6</v>
      </c>
      <c r="D38" s="30">
        <v>10340</v>
      </c>
      <c r="E38" s="31">
        <v>1.98126</v>
      </c>
      <c r="F38" s="32">
        <v>20486.23</v>
      </c>
      <c r="G38" s="33">
        <v>122.90000000000001</v>
      </c>
      <c r="H38" s="33">
        <v>122.90000000000001</v>
      </c>
      <c r="I38" s="33">
        <v>122.90000000000001</v>
      </c>
      <c r="J38" s="34"/>
      <c r="K38" s="3"/>
    </row>
    <row r="39" ht="28.5">
      <c r="A39" s="4">
        <v>23</v>
      </c>
      <c r="B39" s="28" t="s">
        <v>57</v>
      </c>
      <c r="C39" s="29">
        <v>6</v>
      </c>
      <c r="D39" s="30">
        <v>10340</v>
      </c>
      <c r="E39" s="31">
        <v>1.98126</v>
      </c>
      <c r="F39" s="32">
        <v>20486.23</v>
      </c>
      <c r="G39" s="33">
        <v>122.90000000000001</v>
      </c>
      <c r="H39" s="33">
        <v>122.90000000000001</v>
      </c>
      <c r="I39" s="33">
        <v>122.90000000000001</v>
      </c>
      <c r="J39" s="34"/>
      <c r="K39" s="3"/>
    </row>
    <row r="40" ht="28.5">
      <c r="A40" s="4">
        <v>24</v>
      </c>
      <c r="B40" s="28" t="s">
        <v>58</v>
      </c>
      <c r="C40" s="29">
        <v>6</v>
      </c>
      <c r="D40" s="30">
        <v>10340</v>
      </c>
      <c r="E40" s="31">
        <v>1.98126</v>
      </c>
      <c r="F40" s="32">
        <v>20486.23</v>
      </c>
      <c r="G40" s="33">
        <v>122.90000000000001</v>
      </c>
      <c r="H40" s="33">
        <v>122.90000000000001</v>
      </c>
      <c r="I40" s="33">
        <v>122.90000000000001</v>
      </c>
      <c r="J40" s="34"/>
      <c r="K40" s="3"/>
    </row>
    <row r="41" ht="28.5">
      <c r="A41" s="4">
        <v>25</v>
      </c>
      <c r="B41" s="28" t="s">
        <v>59</v>
      </c>
      <c r="C41" s="29">
        <v>3</v>
      </c>
      <c r="D41" s="30">
        <v>10340</v>
      </c>
      <c r="E41" s="31">
        <v>1.98126</v>
      </c>
      <c r="F41" s="32">
        <v>20486.23</v>
      </c>
      <c r="G41" s="33">
        <v>61.5</v>
      </c>
      <c r="H41" s="33">
        <v>61.5</v>
      </c>
      <c r="I41" s="33">
        <v>61.5</v>
      </c>
      <c r="J41" s="34"/>
      <c r="K41" s="3"/>
    </row>
    <row r="42" ht="28.5">
      <c r="A42" s="4">
        <v>26</v>
      </c>
      <c r="B42" s="28" t="s">
        <v>60</v>
      </c>
      <c r="C42" s="29">
        <v>4</v>
      </c>
      <c r="D42" s="30">
        <v>10340</v>
      </c>
      <c r="E42" s="31">
        <v>1.98126</v>
      </c>
      <c r="F42" s="32">
        <v>20486.23</v>
      </c>
      <c r="G42" s="33">
        <v>81.900000000000006</v>
      </c>
      <c r="H42" s="33">
        <v>81.900000000000006</v>
      </c>
      <c r="I42" s="33">
        <v>81.900000000000006</v>
      </c>
      <c r="J42" s="34"/>
      <c r="K42" s="3"/>
    </row>
    <row r="43" ht="28.5">
      <c r="A43" s="4">
        <v>27</v>
      </c>
      <c r="B43" s="28" t="s">
        <v>61</v>
      </c>
      <c r="C43" s="29">
        <v>1</v>
      </c>
      <c r="D43" s="30">
        <v>10340</v>
      </c>
      <c r="E43" s="31">
        <v>1.98126</v>
      </c>
      <c r="F43" s="32">
        <v>20486.23</v>
      </c>
      <c r="G43" s="33">
        <v>20.5</v>
      </c>
      <c r="H43" s="33">
        <v>20.5</v>
      </c>
      <c r="I43" s="33">
        <v>20.5</v>
      </c>
      <c r="J43" s="34"/>
      <c r="K43" s="3"/>
    </row>
    <row r="44" ht="28.5">
      <c r="A44" s="4">
        <v>28</v>
      </c>
      <c r="B44" s="28" t="s">
        <v>62</v>
      </c>
      <c r="C44" s="29">
        <v>9</v>
      </c>
      <c r="D44" s="30">
        <v>10340</v>
      </c>
      <c r="E44" s="31">
        <v>1.98126</v>
      </c>
      <c r="F44" s="32">
        <v>20486.23</v>
      </c>
      <c r="G44" s="33">
        <v>184.40000000000001</v>
      </c>
      <c r="H44" s="33">
        <v>184.40000000000001</v>
      </c>
      <c r="I44" s="33">
        <v>184.40000000000001</v>
      </c>
      <c r="J44" s="34"/>
      <c r="K44" s="3"/>
    </row>
    <row r="45" ht="28.5">
      <c r="A45" s="4">
        <v>29</v>
      </c>
      <c r="B45" s="28" t="s">
        <v>63</v>
      </c>
      <c r="C45" s="40">
        <v>8</v>
      </c>
      <c r="D45" s="30">
        <v>10340</v>
      </c>
      <c r="E45" s="31">
        <v>1.98126</v>
      </c>
      <c r="F45" s="32">
        <v>20486.23</v>
      </c>
      <c r="G45" s="33">
        <v>163.90000000000001</v>
      </c>
      <c r="H45" s="33">
        <v>163.90000000000001</v>
      </c>
      <c r="I45" s="33">
        <v>163.90000000000001</v>
      </c>
      <c r="J45" s="34"/>
      <c r="K45" s="3"/>
    </row>
    <row r="46" ht="28.5">
      <c r="A46" s="4">
        <v>30</v>
      </c>
      <c r="B46" s="28" t="s">
        <v>64</v>
      </c>
      <c r="C46" s="29">
        <v>5</v>
      </c>
      <c r="D46" s="30">
        <v>10340</v>
      </c>
      <c r="E46" s="31">
        <v>1.98126</v>
      </c>
      <c r="F46" s="32">
        <v>20486.23</v>
      </c>
      <c r="G46" s="33">
        <v>102.40000000000001</v>
      </c>
      <c r="H46" s="33">
        <v>102.40000000000001</v>
      </c>
      <c r="I46" s="33">
        <v>102.40000000000001</v>
      </c>
      <c r="J46" s="34"/>
      <c r="K46" s="3"/>
    </row>
    <row r="47" ht="28.5">
      <c r="A47" s="4">
        <v>31</v>
      </c>
      <c r="B47" s="28" t="s">
        <v>65</v>
      </c>
      <c r="C47" s="29">
        <v>51</v>
      </c>
      <c r="D47" s="30">
        <v>10340</v>
      </c>
      <c r="E47" s="31">
        <v>1.98126</v>
      </c>
      <c r="F47" s="32">
        <v>20486.23</v>
      </c>
      <c r="G47" s="33">
        <v>1044.8</v>
      </c>
      <c r="H47" s="33">
        <v>1044.8</v>
      </c>
      <c r="I47" s="33">
        <v>1044.8</v>
      </c>
      <c r="J47" s="34"/>
      <c r="K47" s="3"/>
    </row>
    <row r="48" ht="28.5">
      <c r="A48" s="4">
        <v>32</v>
      </c>
      <c r="B48" s="28" t="s">
        <v>66</v>
      </c>
      <c r="C48" s="29">
        <v>8</v>
      </c>
      <c r="D48" s="30">
        <v>10340</v>
      </c>
      <c r="E48" s="31">
        <v>1.98126</v>
      </c>
      <c r="F48" s="32">
        <v>20486.23</v>
      </c>
      <c r="G48" s="33">
        <v>163.90000000000001</v>
      </c>
      <c r="H48" s="33">
        <v>163.90000000000001</v>
      </c>
      <c r="I48" s="33">
        <v>163.90000000000001</v>
      </c>
      <c r="J48" s="34"/>
      <c r="K48" s="3"/>
    </row>
    <row r="49" ht="28.5">
      <c r="A49" s="4">
        <v>33</v>
      </c>
      <c r="B49" s="28" t="s">
        <v>67</v>
      </c>
      <c r="C49" s="29">
        <v>5</v>
      </c>
      <c r="D49" s="30">
        <v>10340</v>
      </c>
      <c r="E49" s="31">
        <v>1.98126</v>
      </c>
      <c r="F49" s="32">
        <v>20486.23</v>
      </c>
      <c r="G49" s="33">
        <v>102.40000000000001</v>
      </c>
      <c r="H49" s="33">
        <v>102.40000000000001</v>
      </c>
      <c r="I49" s="33">
        <v>102.40000000000001</v>
      </c>
      <c r="J49" s="34"/>
      <c r="K49" s="3"/>
    </row>
    <row r="50" ht="28.5">
      <c r="A50" s="4">
        <v>34</v>
      </c>
      <c r="B50" s="28" t="s">
        <v>68</v>
      </c>
      <c r="C50" s="29">
        <v>2</v>
      </c>
      <c r="D50" s="30">
        <v>10340</v>
      </c>
      <c r="E50" s="31">
        <v>1.98126</v>
      </c>
      <c r="F50" s="32">
        <v>20486.23</v>
      </c>
      <c r="G50" s="33">
        <v>41</v>
      </c>
      <c r="H50" s="33">
        <v>41</v>
      </c>
      <c r="I50" s="33">
        <v>41</v>
      </c>
      <c r="J50" s="34"/>
      <c r="K50" s="3"/>
    </row>
    <row r="51" ht="28.5">
      <c r="A51" s="4">
        <v>35</v>
      </c>
      <c r="B51" s="28" t="s">
        <v>69</v>
      </c>
      <c r="C51" s="29">
        <v>13</v>
      </c>
      <c r="D51" s="30">
        <v>10340</v>
      </c>
      <c r="E51" s="31">
        <v>1.98126</v>
      </c>
      <c r="F51" s="32">
        <v>20486.23</v>
      </c>
      <c r="G51" s="33">
        <v>266.30000000000001</v>
      </c>
      <c r="H51" s="33">
        <v>266.30000000000001</v>
      </c>
      <c r="I51" s="33">
        <v>266.30000000000001</v>
      </c>
      <c r="J51" s="34"/>
      <c r="K51" s="3"/>
    </row>
    <row r="52" ht="28.5">
      <c r="A52" s="4">
        <v>36</v>
      </c>
      <c r="B52" s="28" t="s">
        <v>70</v>
      </c>
      <c r="C52" s="29">
        <v>1</v>
      </c>
      <c r="D52" s="30">
        <v>10340</v>
      </c>
      <c r="E52" s="31">
        <v>1.98126</v>
      </c>
      <c r="F52" s="32">
        <v>20486.23</v>
      </c>
      <c r="G52" s="33">
        <v>20.5</v>
      </c>
      <c r="H52" s="33">
        <v>20.5</v>
      </c>
      <c r="I52" s="33">
        <v>20.5</v>
      </c>
      <c r="J52" s="34"/>
      <c r="K52" s="3"/>
    </row>
    <row r="53" ht="28.5">
      <c r="A53" s="4">
        <v>37</v>
      </c>
      <c r="B53" s="28" t="s">
        <v>71</v>
      </c>
      <c r="C53" s="29">
        <v>10</v>
      </c>
      <c r="D53" s="30">
        <v>10340</v>
      </c>
      <c r="E53" s="31">
        <v>1.98126</v>
      </c>
      <c r="F53" s="32">
        <v>20486.23</v>
      </c>
      <c r="G53" s="33">
        <v>204.90000000000001</v>
      </c>
      <c r="H53" s="33">
        <v>204.90000000000001</v>
      </c>
      <c r="I53" s="33">
        <v>204.90000000000001</v>
      </c>
      <c r="J53" s="34"/>
      <c r="K53" s="3"/>
    </row>
    <row r="54" ht="28.5">
      <c r="A54" s="4">
        <v>38</v>
      </c>
      <c r="B54" s="28" t="s">
        <v>72</v>
      </c>
      <c r="C54" s="29">
        <v>2</v>
      </c>
      <c r="D54" s="30">
        <v>10340</v>
      </c>
      <c r="E54" s="31">
        <v>1.98126</v>
      </c>
      <c r="F54" s="32">
        <v>20486.23</v>
      </c>
      <c r="G54" s="33">
        <v>41</v>
      </c>
      <c r="H54" s="33">
        <v>41</v>
      </c>
      <c r="I54" s="33">
        <v>41</v>
      </c>
      <c r="J54" s="34"/>
      <c r="K54" s="3"/>
    </row>
    <row r="55" ht="28.5">
      <c r="A55" s="4">
        <v>39</v>
      </c>
      <c r="B55" s="28" t="s">
        <v>73</v>
      </c>
      <c r="C55" s="29">
        <v>3</v>
      </c>
      <c r="D55" s="30">
        <v>10340</v>
      </c>
      <c r="E55" s="31">
        <v>1.98126</v>
      </c>
      <c r="F55" s="32">
        <v>20486.23</v>
      </c>
      <c r="G55" s="33">
        <v>61.5</v>
      </c>
      <c r="H55" s="33">
        <v>61.5</v>
      </c>
      <c r="I55" s="33">
        <v>61.5</v>
      </c>
      <c r="J55" s="34"/>
      <c r="K55" s="3"/>
    </row>
    <row r="56">
      <c r="A56" s="4">
        <v>40</v>
      </c>
      <c r="B56" s="28" t="s">
        <v>74</v>
      </c>
      <c r="C56" s="29">
        <v>5</v>
      </c>
      <c r="D56" s="30">
        <v>10340</v>
      </c>
      <c r="E56" s="31">
        <v>1.98126</v>
      </c>
      <c r="F56" s="32">
        <v>20486.23</v>
      </c>
      <c r="G56" s="33">
        <v>102.40000000000001</v>
      </c>
      <c r="H56" s="33">
        <v>102.40000000000001</v>
      </c>
      <c r="I56" s="33">
        <v>102.40000000000001</v>
      </c>
      <c r="J56" s="34"/>
      <c r="K56" s="3"/>
    </row>
    <row r="57" ht="28.5">
      <c r="A57" s="4">
        <v>41</v>
      </c>
      <c r="B57" s="28" t="s">
        <v>75</v>
      </c>
      <c r="C57" s="29">
        <v>4</v>
      </c>
      <c r="D57" s="30">
        <v>10340</v>
      </c>
      <c r="E57" s="31">
        <v>1.98126</v>
      </c>
      <c r="F57" s="32">
        <v>20486.23</v>
      </c>
      <c r="G57" s="33">
        <v>81.900000000000006</v>
      </c>
      <c r="H57" s="33">
        <v>81.900000000000006</v>
      </c>
      <c r="I57" s="33">
        <v>81.900000000000006</v>
      </c>
      <c r="J57" s="34"/>
      <c r="K57" s="3"/>
    </row>
    <row r="58" ht="28.5">
      <c r="A58" s="4">
        <v>42</v>
      </c>
      <c r="B58" s="28" t="s">
        <v>76</v>
      </c>
      <c r="C58" s="42">
        <v>1</v>
      </c>
      <c r="D58" s="30">
        <v>10340</v>
      </c>
      <c r="E58" s="31">
        <v>1.98126</v>
      </c>
      <c r="F58" s="32">
        <v>20486.23</v>
      </c>
      <c r="G58" s="33">
        <v>20.5</v>
      </c>
      <c r="H58" s="33">
        <v>20.5</v>
      </c>
      <c r="I58" s="33">
        <v>20.5</v>
      </c>
      <c r="J58" s="34"/>
      <c r="K58" s="3"/>
    </row>
    <row r="59">
      <c r="A59" s="40"/>
      <c r="B59" s="40" t="s">
        <v>77</v>
      </c>
      <c r="C59" s="43">
        <f>SUM(C17:C58)</f>
        <v>332</v>
      </c>
      <c r="D59" s="44"/>
      <c r="E59" s="44"/>
      <c r="F59" s="44"/>
      <c r="G59" s="45">
        <f>SUM(G17:G58)</f>
        <v>6801.4999999999982</v>
      </c>
      <c r="H59" s="45">
        <f>SUM(H17:H58)</f>
        <v>6801.4999999999982</v>
      </c>
      <c r="I59" s="45">
        <f>SUM(I17:I58)</f>
        <v>6801.4999999999982</v>
      </c>
      <c r="J59" s="3"/>
      <c r="K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ht="34.5" customHeight="1">
      <c r="B61" s="18" t="s">
        <v>78</v>
      </c>
      <c r="C61" s="18"/>
      <c r="D61" s="18"/>
      <c r="E61" s="18"/>
      <c r="F61" s="18"/>
      <c r="G61" s="18"/>
      <c r="H61" s="18"/>
      <c r="I61" s="18"/>
    </row>
    <row r="62">
      <c r="E62" s="3"/>
      <c r="F62" s="3"/>
      <c r="G62" s="46"/>
      <c r="H62" s="46"/>
      <c r="I62" s="46"/>
    </row>
  </sheetData>
  <mergeCells count="24">
    <mergeCell ref="B1:I1"/>
    <mergeCell ref="B3:C3"/>
    <mergeCell ref="B4:C4"/>
    <mergeCell ref="B5:C5"/>
    <mergeCell ref="B6:C6"/>
    <mergeCell ref="D6:H6"/>
    <mergeCell ref="B7:C7"/>
    <mergeCell ref="B8:C8"/>
    <mergeCell ref="D8:H8"/>
    <mergeCell ref="B9:C9"/>
    <mergeCell ref="B10:C10"/>
    <mergeCell ref="D10:H10"/>
    <mergeCell ref="B11:C11"/>
    <mergeCell ref="A12:I12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B61:I61"/>
  </mergeCells>
  <printOptions headings="0" gridLines="0"/>
  <pageMargins left="0.31496062992125984" right="0.31496062992125984" top="0.35433070866141736" bottom="0.35433070866141736" header="0.31496062992125984" footer="0.31496062992125984"/>
  <pageSetup paperSize="9" scale="9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dvf</cp:lastModifiedBy>
  <cp:revision>6</cp:revision>
  <dcterms:created xsi:type="dcterms:W3CDTF">2006-09-16T00:00:00Z</dcterms:created>
  <dcterms:modified xsi:type="dcterms:W3CDTF">2025-10-31T09:26:43Z</dcterms:modified>
</cp:coreProperties>
</file>